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semtribe.sharepoint.com/sites/TWPurchasing/Shared Documents/B&amp;P/Solicitations (Low Dollar)/2025/57. ITB-LD 57-2025/2) Drafts/2) Attachments &amp; Exhibits/"/>
    </mc:Choice>
  </mc:AlternateContent>
  <xr:revisionPtr revIDLastSave="30" documentId="13_ncr:1_{FA8883A7-3EAB-457E-B547-6F6FF275D040}" xr6:coauthVersionLast="47" xr6:coauthVersionMax="47" xr10:uidLastSave="{9790CB40-D5CC-483C-8223-3DE58DAE07C4}"/>
  <bookViews>
    <workbookView xWindow="-120" yWindow="-120" windowWidth="29040" windowHeight="15720" activeTab="2" xr2:uid="{9F1D7615-6BCE-4A20-9C84-D7930EB170E0}"/>
  </bookViews>
  <sheets>
    <sheet name="Instructions" sheetId="1" r:id="rId1"/>
    <sheet name="Contact Info" sheetId="2" r:id="rId2"/>
    <sheet name="Schedule of Values"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7" i="3" l="1"/>
  <c r="C20" i="3"/>
  <c r="A7" i="3" l="1"/>
  <c r="A5" i="3"/>
  <c r="A15" i="3" l="1"/>
  <c r="A18" i="3"/>
  <c r="A6" i="3"/>
  <c r="A8" i="3"/>
</calcChain>
</file>

<file path=xl/sharedStrings.xml><?xml version="1.0" encoding="utf-8"?>
<sst xmlns="http://schemas.openxmlformats.org/spreadsheetml/2006/main" count="70" uniqueCount="57">
  <si>
    <t>Instructions</t>
  </si>
  <si>
    <t>Thank you for your interest in responding to this solicitation. Below are the instructions for filling out this required document.</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</si>
  <si>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</si>
  <si>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</si>
  <si>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</si>
  <si>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</si>
  <si>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"Schedule of Values" Tab</t>
  </si>
  <si>
    <t>Bidder will review each requirement and respond in the corresponding yellow cells under Column C with the lumpsum cost, unless otherwise instructed. Bidder may enter comments in Column E, if applicable.</t>
  </si>
  <si>
    <t>Contact Info</t>
  </si>
  <si>
    <r>
      <t xml:space="preserve">Main Contact Information </t>
    </r>
    <r>
      <rPr>
        <b/>
        <sz val="11"/>
        <color rgb="FFFF0000"/>
        <rFont val="Aptos Narrow"/>
        <family val="2"/>
        <scheme val="minor"/>
      </rPr>
      <t>(</t>
    </r>
    <r>
      <rPr>
        <b/>
        <u/>
        <sz val="11"/>
        <color rgb="FFFF0000"/>
        <rFont val="Aptos Narrow"/>
        <family val="2"/>
        <scheme val="minor"/>
      </rPr>
      <t>required</t>
    </r>
    <r>
      <rPr>
        <b/>
        <sz val="11"/>
        <color rgb="FFFF0000"/>
        <rFont val="Aptos Narrow"/>
        <family val="2"/>
        <scheme val="minor"/>
      </rPr>
      <t>)</t>
    </r>
  </si>
  <si>
    <t>Company Name:</t>
  </si>
  <si>
    <t>Business Contact Name:</t>
  </si>
  <si>
    <t>Street Address:</t>
  </si>
  <si>
    <t>City:</t>
  </si>
  <si>
    <t>State:</t>
  </si>
  <si>
    <t>Zip Code:</t>
  </si>
  <si>
    <t>Business Contact Phone:</t>
  </si>
  <si>
    <t>Business Contact Email:</t>
  </si>
  <si>
    <t>Website Address:</t>
  </si>
  <si>
    <t>Additional Contact Information (optional)</t>
  </si>
  <si>
    <t>EXHIBIT A - SCHEDULE OF VALUES*</t>
  </si>
  <si>
    <t>LINE ITEM NO.</t>
  </si>
  <si>
    <t>LINE ITEM DESCRIPTION</t>
  </si>
  <si>
    <t>PRICE</t>
  </si>
  <si>
    <t>UOM</t>
  </si>
  <si>
    <t>COMMENTS (IF APPLICABLE)</t>
  </si>
  <si>
    <t>1.00</t>
  </si>
  <si>
    <t>Lumpsum</t>
  </si>
  <si>
    <t>TOTAL:</t>
  </si>
  <si>
    <t>*NOTES:</t>
  </si>
  <si>
    <t>_______________________________________</t>
  </si>
  <si>
    <t>Corporate Officer or Owner (Signature)</t>
  </si>
  <si>
    <t>Date</t>
  </si>
  <si>
    <t>Corporate Officer or Owner (Print)</t>
  </si>
  <si>
    <t>3.01</t>
  </si>
  <si>
    <t>4.01</t>
  </si>
  <si>
    <t>4.03</t>
  </si>
  <si>
    <t>5.02</t>
  </si>
  <si>
    <t>6.01</t>
  </si>
  <si>
    <t>Number of Years in Business:</t>
  </si>
  <si>
    <t>Start-Up and Mobilization/Dumpster Rental/Debris Removal</t>
  </si>
  <si>
    <t>GENERAL CONDITIONS</t>
  </si>
  <si>
    <t>SUPERVISION</t>
  </si>
  <si>
    <t>MASONRY</t>
  </si>
  <si>
    <t>DOORS</t>
  </si>
  <si>
    <t>FINISHES</t>
  </si>
  <si>
    <t>ADDITIONAL</t>
  </si>
  <si>
    <t>Painting (Interior &amp; Exterior)</t>
  </si>
  <si>
    <t>Overhead and Profit</t>
  </si>
  <si>
    <t>Drywall Repairs</t>
  </si>
  <si>
    <t>Door Hardware</t>
  </si>
  <si>
    <t xml:space="preserve">IMPACT French Doors w/integral blinds- Two (2) </t>
  </si>
  <si>
    <t xml:space="preserve"> Stucco Repairs</t>
  </si>
  <si>
    <t>Project Supervisor</t>
  </si>
  <si>
    <t>Architectural and Engineering Fees (Permitting and Engineering Drawings)</t>
  </si>
  <si>
    <r>
      <t xml:space="preserve">- PROJECT TO BE SCHEDULED BASED ON THE DEPARTMENT'S TIME FRAME.
- SERVICES TO COMMENCE WITHIN THE TIME FRAME DETAILED IN THE SOLICITATION DOCUMENTS.
- ALL WORK IS TO BE COMPLETED IN ACCORDANCE WITH THE SOLICITATION DOCUMENTS AND THE RESULTING AGREEMENT.
- COMPLETED WORK TO BE INSPECTED AND APPROVED PRIOR TO PAYMENT SUBMITTAL.
</t>
    </r>
    <r>
      <rPr>
        <b/>
        <sz val="11"/>
        <color rgb="FFC00000"/>
        <rFont val="Aptos Narrow"/>
        <family val="2"/>
        <scheme val="minor"/>
      </rPr>
      <t xml:space="preserve">- SOV MUST BE COMPLETED IN FULL TO BE ELIGIBLE FOR AWARD, NO EXCEPTIONS. </t>
    </r>
  </si>
  <si>
    <t>ITB-LD 57-2025 Hurricane Impact Doors Installation (Lake Placid)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</si>
</sst>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1"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20"/>
      <color theme="1"/>
      <name val="Aptos Narrow"/>
      <family val="2"/>
      <scheme val="minor"/>
    </font>
    <font>
      <b/>
      <sz val="12"/>
      <color theme="0"/>
      <name val="Aptos Narrow"/>
      <family val="2"/>
      <scheme val="minor"/>
    </font>
    <font>
      <b/>
      <sz val="11"/>
      <color rgb="FFFF0000"/>
      <name val="Aptos Narrow"/>
      <family val="2"/>
      <scheme val="minor"/>
    </font>
    <font>
      <b/>
      <u/>
      <sz val="11"/>
      <color rgb="FFFF0000"/>
      <name val="Aptos Narrow"/>
      <family val="2"/>
      <scheme val="minor"/>
    </font>
    <font>
      <sz val="11"/>
      <name val="Aptos Narrow"/>
      <family val="2"/>
      <scheme val="minor"/>
    </font>
    <font>
      <u/>
      <sz val="11"/>
      <color theme="1"/>
      <name val="Aptos Narrow"/>
      <family val="2"/>
      <scheme val="minor"/>
    </font>
    <font>
      <b/>
      <sz val="11"/>
      <color rgb="FFC00000"/>
      <name val="Aptos Narrow"/>
      <family val="2"/>
      <scheme val="minor"/>
    </font>
  </fonts>
  <fills count="6">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theme="1"/>
        <bgColor indexed="64"/>
      </patternFill>
    </fill>
    <fill>
      <patternFill patternType="solid">
        <fgColor rgb="FFFFFFCC"/>
        <bgColor indexed="64"/>
      </patternFill>
    </fill>
  </fills>
  <borders count="27">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auto="1"/>
      </left>
      <right style="medium">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1" fillId="2" borderId="1" applyNumberFormat="0" applyFont="0" applyAlignment="0" applyProtection="0"/>
  </cellStyleXfs>
  <cellXfs count="54">
    <xf numFmtId="0" fontId="0" fillId="0" borderId="0" xfId="0"/>
    <xf numFmtId="0" fontId="0" fillId="0" borderId="2" xfId="0" applyBorder="1" applyAlignment="1">
      <alignment horizontal="center" vertical="center"/>
    </xf>
    <xf numFmtId="0" fontId="0" fillId="0" borderId="2" xfId="0" applyBorder="1" applyAlignment="1">
      <alignment vertical="top"/>
    </xf>
    <xf numFmtId="0" fontId="0" fillId="0" borderId="2" xfId="0" applyBorder="1" applyAlignment="1">
      <alignment vertical="top" wrapText="1"/>
    </xf>
    <xf numFmtId="0" fontId="0" fillId="0" borderId="7" xfId="0" applyBorder="1"/>
    <xf numFmtId="0" fontId="0" fillId="5" borderId="7" xfId="0" applyFill="1" applyBorder="1" applyAlignment="1">
      <alignment horizontal="left" vertical="top"/>
    </xf>
    <xf numFmtId="0" fontId="0" fillId="0" borderId="8" xfId="0" applyBorder="1"/>
    <xf numFmtId="0" fontId="0" fillId="5" borderId="8" xfId="0" applyFill="1" applyBorder="1" applyAlignment="1">
      <alignment horizontal="left" vertical="top"/>
    </xf>
    <xf numFmtId="0" fontId="8" fillId="0" borderId="8" xfId="0" applyFont="1" applyBorder="1"/>
    <xf numFmtId="0" fontId="8" fillId="0" borderId="9" xfId="0" applyFont="1" applyBorder="1"/>
    <xf numFmtId="0" fontId="0" fillId="5" borderId="9" xfId="0" applyFill="1" applyBorder="1" applyAlignment="1">
      <alignment horizontal="left" vertical="top"/>
    </xf>
    <xf numFmtId="0" fontId="0" fillId="0" borderId="10" xfId="0" applyBorder="1"/>
    <xf numFmtId="0" fontId="0" fillId="5" borderId="11" xfId="0" applyFill="1" applyBorder="1" applyAlignment="1">
      <alignment horizontal="left" vertical="top"/>
    </xf>
    <xf numFmtId="0" fontId="0" fillId="5" borderId="12" xfId="0" applyFill="1" applyBorder="1" applyAlignment="1">
      <alignment horizontal="left" vertical="top"/>
    </xf>
    <xf numFmtId="0" fontId="0" fillId="0" borderId="9" xfId="0" applyBorder="1"/>
    <xf numFmtId="0" fontId="0" fillId="5" borderId="13" xfId="0" applyFill="1" applyBorder="1" applyAlignment="1">
      <alignment horizontal="left" vertical="top"/>
    </xf>
    <xf numFmtId="0" fontId="3" fillId="3" borderId="2" xfId="0" applyFont="1" applyFill="1" applyBorder="1" applyAlignment="1">
      <alignment horizontal="center"/>
    </xf>
    <xf numFmtId="2" fontId="2" fillId="4" borderId="17" xfId="0" applyNumberFormat="1" applyFont="1" applyFill="1" applyBorder="1" applyAlignment="1">
      <alignment horizontal="center" vertical="center"/>
    </xf>
    <xf numFmtId="44" fontId="0" fillId="5" borderId="18" xfId="1" applyFont="1" applyFill="1" applyBorder="1" applyAlignment="1">
      <alignment horizontal="center" vertical="center"/>
    </xf>
    <xf numFmtId="0" fontId="0" fillId="5" borderId="19" xfId="0" applyFill="1" applyBorder="1" applyAlignment="1">
      <alignment horizontal="left" vertical="top" wrapText="1"/>
    </xf>
    <xf numFmtId="44" fontId="0" fillId="5" borderId="2" xfId="1" applyFont="1" applyFill="1" applyBorder="1" applyAlignment="1">
      <alignment horizontal="center" vertical="center"/>
    </xf>
    <xf numFmtId="0" fontId="0" fillId="5" borderId="20" xfId="0" applyFill="1" applyBorder="1" applyAlignment="1">
      <alignment horizontal="left" vertical="top" wrapText="1"/>
    </xf>
    <xf numFmtId="44" fontId="0" fillId="3" borderId="2" xfId="0" applyNumberFormat="1" applyFill="1" applyBorder="1"/>
    <xf numFmtId="0" fontId="9" fillId="0" borderId="21" xfId="0" applyFont="1" applyBorder="1"/>
    <xf numFmtId="0" fontId="0" fillId="0" borderId="22" xfId="0" applyBorder="1"/>
    <xf numFmtId="0" fontId="0" fillId="0" borderId="23" xfId="0" applyBorder="1"/>
    <xf numFmtId="0" fontId="3" fillId="0" borderId="0" xfId="0" applyFont="1" applyAlignment="1">
      <alignment horizontal="left"/>
    </xf>
    <xf numFmtId="0" fontId="0" fillId="0" borderId="25" xfId="0" applyBorder="1"/>
    <xf numFmtId="0" fontId="0" fillId="0" borderId="0" xfId="0" applyAlignment="1">
      <alignment horizontal="left"/>
    </xf>
    <xf numFmtId="0" fontId="0" fillId="0" borderId="0" xfId="0" applyAlignment="1">
      <alignment wrapText="1"/>
    </xf>
    <xf numFmtId="44" fontId="0" fillId="3" borderId="18" xfId="0" applyNumberFormat="1" applyFill="1" applyBorder="1"/>
    <xf numFmtId="0" fontId="3" fillId="0" borderId="0" xfId="0" applyFont="1" applyAlignment="1">
      <alignment horizontal="right"/>
    </xf>
    <xf numFmtId="44" fontId="0" fillId="0" borderId="0" xfId="0" applyNumberFormat="1"/>
    <xf numFmtId="0" fontId="0" fillId="5" borderId="10" xfId="0" applyFill="1" applyBorder="1" applyAlignment="1">
      <alignment horizontal="left" vertical="top"/>
    </xf>
    <xf numFmtId="49" fontId="0" fillId="0" borderId="17" xfId="0" applyNumberFormat="1" applyBorder="1" applyAlignment="1">
      <alignment horizontal="center" vertical="center"/>
    </xf>
    <xf numFmtId="0" fontId="0" fillId="0" borderId="18" xfId="0" applyBorder="1" applyAlignment="1">
      <alignment horizontal="left" vertical="center" wrapText="1"/>
    </xf>
    <xf numFmtId="0" fontId="0" fillId="0" borderId="18" xfId="0" applyBorder="1" applyAlignment="1">
      <alignment horizontal="center" vertical="center"/>
    </xf>
    <xf numFmtId="0" fontId="4" fillId="3" borderId="2" xfId="0" applyFont="1" applyFill="1" applyBorder="1" applyAlignment="1">
      <alignment horizontal="center" vertical="center" wrapText="1"/>
    </xf>
    <xf numFmtId="0" fontId="0" fillId="0" borderId="2" xfId="0" applyBorder="1" applyAlignment="1">
      <alignment horizontal="left" vertical="top" wrapText="1"/>
    </xf>
    <xf numFmtId="49" fontId="5" fillId="4" borderId="2" xfId="2" applyNumberFormat="1" applyFont="1" applyFill="1" applyBorder="1" applyAlignment="1">
      <alignment horizontal="center" vertical="top"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4" borderId="6" xfId="0" applyFont="1" applyFill="1" applyBorder="1" applyAlignment="1">
      <alignment horizontal="center" vertical="center"/>
    </xf>
    <xf numFmtId="0" fontId="0" fillId="0" borderId="24" xfId="0" quotePrefix="1" applyBorder="1" applyAlignment="1">
      <alignment horizontal="left" vertical="top" wrapText="1"/>
    </xf>
    <xf numFmtId="0" fontId="0" fillId="0" borderId="25" xfId="0" quotePrefix="1" applyBorder="1" applyAlignment="1">
      <alignment horizontal="left" vertical="top" wrapText="1"/>
    </xf>
    <xf numFmtId="0" fontId="0" fillId="0" borderId="26" xfId="0" quotePrefix="1" applyBorder="1" applyAlignment="1">
      <alignment horizontal="left" vertical="top" wrapText="1"/>
    </xf>
    <xf numFmtId="0" fontId="2" fillId="4" borderId="14" xfId="0" applyFont="1" applyFill="1" applyBorder="1" applyAlignment="1">
      <alignment horizontal="center"/>
    </xf>
    <xf numFmtId="0" fontId="2" fillId="4" borderId="15" xfId="0" applyFont="1" applyFill="1" applyBorder="1" applyAlignment="1">
      <alignment horizontal="center"/>
    </xf>
    <xf numFmtId="0" fontId="3" fillId="3" borderId="2" xfId="0" applyFont="1" applyFill="1" applyBorder="1" applyAlignment="1">
      <alignment horizontal="right"/>
    </xf>
    <xf numFmtId="49" fontId="4" fillId="3" borderId="2"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6" xfId="0" applyNumberFormat="1" applyFont="1" applyFill="1" applyBorder="1" applyAlignment="1">
      <alignment horizontal="center" vertical="center" wrapText="1"/>
    </xf>
  </cellXfs>
  <cellStyles count="3">
    <cellStyle name="Currency" xfId="1" builtinId="4"/>
    <cellStyle name="Normal" xfId="0" builtinId="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A128B-61F3-4DEC-85BF-B5709A6DB469}">
  <dimension ref="A1:B8"/>
  <sheetViews>
    <sheetView showGridLines="0" workbookViewId="0">
      <selection sqref="A1:B1"/>
    </sheetView>
  </sheetViews>
  <sheetFormatPr defaultRowHeight="15" x14ac:dyDescent="0.25"/>
  <cols>
    <col min="1" max="1" width="2.7109375" bestFit="1" customWidth="1"/>
    <col min="2" max="2" width="112.85546875" customWidth="1"/>
  </cols>
  <sheetData>
    <row r="1" spans="1:2" ht="26.25" x14ac:dyDescent="0.25">
      <c r="A1" s="37" t="s">
        <v>0</v>
      </c>
      <c r="B1" s="37"/>
    </row>
    <row r="2" spans="1:2" x14ac:dyDescent="0.25">
      <c r="A2" s="38" t="s">
        <v>1</v>
      </c>
      <c r="B2" s="38"/>
    </row>
    <row r="3" spans="1:2" ht="15.75" x14ac:dyDescent="0.25">
      <c r="A3" s="39" t="s">
        <v>2</v>
      </c>
      <c r="B3" s="39"/>
    </row>
    <row r="4" spans="1:2" x14ac:dyDescent="0.25">
      <c r="A4" s="1">
        <v>1</v>
      </c>
      <c r="B4" s="2" t="s">
        <v>3</v>
      </c>
    </row>
    <row r="5" spans="1:2" ht="30" x14ac:dyDescent="0.25">
      <c r="A5" s="1">
        <v>2</v>
      </c>
      <c r="B5" s="3" t="s">
        <v>4</v>
      </c>
    </row>
    <row r="6" spans="1:2" ht="30" x14ac:dyDescent="0.25">
      <c r="A6" s="1">
        <v>3</v>
      </c>
      <c r="B6" s="3" t="s">
        <v>5</v>
      </c>
    </row>
    <row r="7" spans="1:2" ht="15.75" x14ac:dyDescent="0.25">
      <c r="A7" s="39" t="s">
        <v>6</v>
      </c>
      <c r="B7" s="39"/>
    </row>
    <row r="8" spans="1:2" ht="30" x14ac:dyDescent="0.25">
      <c r="A8" s="1">
        <v>1</v>
      </c>
      <c r="B8" s="3" t="s">
        <v>7</v>
      </c>
    </row>
  </sheetData>
  <mergeCells count="4">
    <mergeCell ref="A1:B1"/>
    <mergeCell ref="A2:B2"/>
    <mergeCell ref="A3:B3"/>
    <mergeCell ref="A7:B7"/>
  </mergeCells>
  <dataValidations count="1">
    <dataValidation allowBlank="1" showErrorMessage="1" sqref="A1" xr:uid="{3E22F388-A21E-4A73-A610-A22C90ED2001}"/>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CBDB3-BEA6-49F6-87B4-49C0102692F0}">
  <dimension ref="A1:B16"/>
  <sheetViews>
    <sheetView showGridLines="0" workbookViewId="0">
      <selection sqref="A1:B1"/>
    </sheetView>
  </sheetViews>
  <sheetFormatPr defaultRowHeight="15" x14ac:dyDescent="0.25"/>
  <cols>
    <col min="1" max="1" width="27.28515625" bestFit="1" customWidth="1"/>
    <col min="2" max="2" width="93.42578125" customWidth="1"/>
  </cols>
  <sheetData>
    <row r="1" spans="1:2" ht="27" thickBot="1" x14ac:dyDescent="0.3">
      <c r="A1" s="40" t="s">
        <v>8</v>
      </c>
      <c r="B1" s="41"/>
    </row>
    <row r="2" spans="1:2" ht="15.75" thickBot="1" x14ac:dyDescent="0.3">
      <c r="A2" s="42" t="s">
        <v>9</v>
      </c>
      <c r="B2" s="43"/>
    </row>
    <row r="3" spans="1:2" x14ac:dyDescent="0.25">
      <c r="A3" s="4" t="s">
        <v>10</v>
      </c>
      <c r="B3" s="5"/>
    </row>
    <row r="4" spans="1:2" x14ac:dyDescent="0.25">
      <c r="A4" s="11" t="s">
        <v>39</v>
      </c>
      <c r="B4" s="33"/>
    </row>
    <row r="5" spans="1:2" x14ac:dyDescent="0.25">
      <c r="A5" s="6" t="s">
        <v>11</v>
      </c>
      <c r="B5" s="7"/>
    </row>
    <row r="6" spans="1:2" x14ac:dyDescent="0.25">
      <c r="A6" s="8" t="s">
        <v>12</v>
      </c>
      <c r="B6" s="7"/>
    </row>
    <row r="7" spans="1:2" x14ac:dyDescent="0.25">
      <c r="A7" s="8" t="s">
        <v>13</v>
      </c>
      <c r="B7" s="7"/>
    </row>
    <row r="8" spans="1:2" x14ac:dyDescent="0.25">
      <c r="A8" s="8" t="s">
        <v>14</v>
      </c>
      <c r="B8" s="7"/>
    </row>
    <row r="9" spans="1:2" x14ac:dyDescent="0.25">
      <c r="A9" s="8" t="s">
        <v>15</v>
      </c>
      <c r="B9" s="7"/>
    </row>
    <row r="10" spans="1:2" x14ac:dyDescent="0.25">
      <c r="A10" s="8" t="s">
        <v>16</v>
      </c>
      <c r="B10" s="7"/>
    </row>
    <row r="11" spans="1:2" x14ac:dyDescent="0.25">
      <c r="A11" s="8" t="s">
        <v>17</v>
      </c>
      <c r="B11" s="7"/>
    </row>
    <row r="12" spans="1:2" ht="15.75" thickBot="1" x14ac:dyDescent="0.3">
      <c r="A12" s="9" t="s">
        <v>18</v>
      </c>
      <c r="B12" s="10"/>
    </row>
    <row r="13" spans="1:2" ht="15.75" thickBot="1" x14ac:dyDescent="0.3">
      <c r="A13" s="42" t="s">
        <v>19</v>
      </c>
      <c r="B13" s="43"/>
    </row>
    <row r="14" spans="1:2" x14ac:dyDescent="0.25">
      <c r="A14" s="11" t="s">
        <v>11</v>
      </c>
      <c r="B14" s="12"/>
    </row>
    <row r="15" spans="1:2" x14ac:dyDescent="0.25">
      <c r="A15" s="6" t="s">
        <v>16</v>
      </c>
      <c r="B15" s="13"/>
    </row>
    <row r="16" spans="1:2" ht="15.75" thickBot="1" x14ac:dyDescent="0.3">
      <c r="A16" s="14" t="s">
        <v>17</v>
      </c>
      <c r="B16" s="15"/>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618B2-856D-4E8C-B59C-D2C7E7A3211C}">
  <dimension ref="A1:E32"/>
  <sheetViews>
    <sheetView showGridLines="0" tabSelected="1" workbookViewId="0">
      <selection sqref="A1:E1"/>
    </sheetView>
  </sheetViews>
  <sheetFormatPr defaultRowHeight="15" x14ac:dyDescent="0.25"/>
  <cols>
    <col min="1" max="1" width="13.42578125" customWidth="1"/>
    <col min="2" max="2" width="67.42578125" bestFit="1" customWidth="1"/>
    <col min="3" max="3" width="18.42578125" customWidth="1"/>
    <col min="4" max="4" width="9.5703125" customWidth="1"/>
    <col min="5" max="5" width="51.5703125" customWidth="1"/>
  </cols>
  <sheetData>
    <row r="1" spans="1:5" ht="26.25" x14ac:dyDescent="0.25">
      <c r="A1" s="50" t="s">
        <v>56</v>
      </c>
      <c r="B1" s="50"/>
      <c r="C1" s="50"/>
      <c r="D1" s="50"/>
      <c r="E1" s="50"/>
    </row>
    <row r="2" spans="1:5" ht="26.25" x14ac:dyDescent="0.25">
      <c r="A2" s="51" t="s">
        <v>20</v>
      </c>
      <c r="B2" s="52"/>
      <c r="C2" s="52"/>
      <c r="D2" s="52"/>
      <c r="E2" s="53"/>
    </row>
    <row r="3" spans="1:5" x14ac:dyDescent="0.25">
      <c r="A3" s="16" t="s">
        <v>21</v>
      </c>
      <c r="B3" s="16" t="s">
        <v>22</v>
      </c>
      <c r="C3" s="16" t="s">
        <v>23</v>
      </c>
      <c r="D3" s="16" t="s">
        <v>24</v>
      </c>
      <c r="E3" s="16" t="s">
        <v>25</v>
      </c>
    </row>
    <row r="4" spans="1:5" x14ac:dyDescent="0.25">
      <c r="A4" s="17" t="s">
        <v>26</v>
      </c>
      <c r="B4" s="47" t="s">
        <v>41</v>
      </c>
      <c r="C4" s="48"/>
      <c r="D4" s="48"/>
      <c r="E4" s="48"/>
    </row>
    <row r="5" spans="1:5" x14ac:dyDescent="0.25">
      <c r="A5" s="34">
        <f>A4+0.01</f>
        <v>1.01</v>
      </c>
      <c r="B5" s="35" t="s">
        <v>40</v>
      </c>
      <c r="C5" s="18"/>
      <c r="D5" s="36" t="s">
        <v>27</v>
      </c>
      <c r="E5" s="19"/>
    </row>
    <row r="6" spans="1:5" x14ac:dyDescent="0.25">
      <c r="A6" s="34">
        <f>A5+0.01</f>
        <v>1.02</v>
      </c>
      <c r="B6" s="35" t="s">
        <v>54</v>
      </c>
      <c r="C6" s="20"/>
      <c r="D6" s="1" t="s">
        <v>27</v>
      </c>
      <c r="E6" s="21"/>
    </row>
    <row r="7" spans="1:5" x14ac:dyDescent="0.25">
      <c r="A7" s="17">
        <f>A4+1</f>
        <v>2</v>
      </c>
      <c r="B7" s="47" t="s">
        <v>42</v>
      </c>
      <c r="C7" s="48"/>
      <c r="D7" s="48"/>
      <c r="E7" s="48"/>
    </row>
    <row r="8" spans="1:5" x14ac:dyDescent="0.25">
      <c r="A8" s="34">
        <f>A7+0.01</f>
        <v>2.0099999999999998</v>
      </c>
      <c r="B8" s="35" t="s">
        <v>53</v>
      </c>
      <c r="C8" s="20"/>
      <c r="D8" s="1" t="s">
        <v>27</v>
      </c>
      <c r="E8" s="21"/>
    </row>
    <row r="9" spans="1:5" x14ac:dyDescent="0.25">
      <c r="A9" s="17">
        <v>3</v>
      </c>
      <c r="B9" s="47" t="s">
        <v>43</v>
      </c>
      <c r="C9" s="48"/>
      <c r="D9" s="48"/>
      <c r="E9" s="48"/>
    </row>
    <row r="10" spans="1:5" x14ac:dyDescent="0.25">
      <c r="A10" s="34" t="s">
        <v>34</v>
      </c>
      <c r="B10" s="35" t="s">
        <v>52</v>
      </c>
      <c r="C10" s="20"/>
      <c r="D10" s="1" t="s">
        <v>27</v>
      </c>
      <c r="E10" s="21"/>
    </row>
    <row r="11" spans="1:5" x14ac:dyDescent="0.25">
      <c r="A11" s="17">
        <v>4</v>
      </c>
      <c r="B11" s="47" t="s">
        <v>44</v>
      </c>
      <c r="C11" s="48"/>
      <c r="D11" s="48"/>
      <c r="E11" s="48"/>
    </row>
    <row r="12" spans="1:5" x14ac:dyDescent="0.25">
      <c r="A12" s="34" t="s">
        <v>35</v>
      </c>
      <c r="B12" s="35" t="s">
        <v>51</v>
      </c>
      <c r="C12" s="20"/>
      <c r="D12" s="1" t="s">
        <v>27</v>
      </c>
      <c r="E12" s="21"/>
    </row>
    <row r="13" spans="1:5" x14ac:dyDescent="0.25">
      <c r="A13" s="34" t="s">
        <v>36</v>
      </c>
      <c r="B13" s="35" t="s">
        <v>50</v>
      </c>
      <c r="C13" s="20"/>
      <c r="D13" s="1" t="s">
        <v>27</v>
      </c>
      <c r="E13" s="21"/>
    </row>
    <row r="14" spans="1:5" x14ac:dyDescent="0.25">
      <c r="A14" s="17">
        <v>5</v>
      </c>
      <c r="B14" s="47" t="s">
        <v>45</v>
      </c>
      <c r="C14" s="48"/>
      <c r="D14" s="48"/>
      <c r="E14" s="48"/>
    </row>
    <row r="15" spans="1:5" x14ac:dyDescent="0.25">
      <c r="A15" s="34">
        <f>A14+0.01</f>
        <v>5.01</v>
      </c>
      <c r="B15" s="35" t="s">
        <v>49</v>
      </c>
      <c r="C15" s="20"/>
      <c r="D15" s="1" t="s">
        <v>27</v>
      </c>
      <c r="E15" s="21"/>
    </row>
    <row r="16" spans="1:5" x14ac:dyDescent="0.25">
      <c r="A16" s="34" t="s">
        <v>37</v>
      </c>
      <c r="B16" s="35" t="s">
        <v>47</v>
      </c>
      <c r="C16" s="20"/>
      <c r="D16" s="1" t="s">
        <v>27</v>
      </c>
      <c r="E16" s="21"/>
    </row>
    <row r="17" spans="1:5" x14ac:dyDescent="0.25">
      <c r="A17" s="49" t="s">
        <v>28</v>
      </c>
      <c r="B17" s="49"/>
      <c r="C17" s="22">
        <f>SUM(C5:C16)</f>
        <v>0</v>
      </c>
    </row>
    <row r="18" spans="1:5" x14ac:dyDescent="0.25">
      <c r="A18" s="17">
        <f>A14+1</f>
        <v>6</v>
      </c>
      <c r="B18" s="47" t="s">
        <v>46</v>
      </c>
      <c r="C18" s="48"/>
      <c r="D18" s="48"/>
      <c r="E18" s="48"/>
    </row>
    <row r="19" spans="1:5" x14ac:dyDescent="0.25">
      <c r="A19" s="34" t="s">
        <v>38</v>
      </c>
      <c r="B19" s="35" t="s">
        <v>48</v>
      </c>
      <c r="C19" s="20"/>
      <c r="D19" s="1" t="s">
        <v>27</v>
      </c>
      <c r="E19" s="21"/>
    </row>
    <row r="20" spans="1:5" x14ac:dyDescent="0.25">
      <c r="A20" s="49" t="s">
        <v>28</v>
      </c>
      <c r="B20" s="49"/>
      <c r="C20" s="30">
        <f xml:space="preserve"> SUM(C17, C19)</f>
        <v>0</v>
      </c>
    </row>
    <row r="21" spans="1:5" x14ac:dyDescent="0.25">
      <c r="A21" s="31"/>
      <c r="B21" s="31"/>
      <c r="C21" s="32"/>
    </row>
    <row r="23" spans="1:5" x14ac:dyDescent="0.25">
      <c r="A23" s="23" t="s">
        <v>29</v>
      </c>
      <c r="B23" s="24"/>
      <c r="C23" s="24"/>
      <c r="D23" s="24"/>
      <c r="E23" s="25"/>
    </row>
    <row r="24" spans="1:5" ht="79.5" customHeight="1" x14ac:dyDescent="0.25">
      <c r="A24" s="44" t="s">
        <v>55</v>
      </c>
      <c r="B24" s="45"/>
      <c r="C24" s="45"/>
      <c r="D24" s="45"/>
      <c r="E24" s="46"/>
    </row>
    <row r="27" spans="1:5" x14ac:dyDescent="0.25">
      <c r="A27" s="26" t="s">
        <v>30</v>
      </c>
      <c r="C27" s="27"/>
    </row>
    <row r="28" spans="1:5" x14ac:dyDescent="0.25">
      <c r="A28" s="28" t="s">
        <v>31</v>
      </c>
      <c r="C28" t="s">
        <v>32</v>
      </c>
    </row>
    <row r="30" spans="1:5" x14ac:dyDescent="0.25">
      <c r="A30" s="28" t="s">
        <v>30</v>
      </c>
    </row>
    <row r="31" spans="1:5" x14ac:dyDescent="0.25">
      <c r="A31" s="28" t="s">
        <v>33</v>
      </c>
    </row>
    <row r="32" spans="1:5" x14ac:dyDescent="0.25">
      <c r="A32" s="29"/>
      <c r="B32" s="29"/>
      <c r="C32" s="29"/>
      <c r="D32" s="29"/>
      <c r="E32" s="29"/>
    </row>
  </sheetData>
  <mergeCells count="11">
    <mergeCell ref="A1:E1"/>
    <mergeCell ref="A2:E2"/>
    <mergeCell ref="B4:E4"/>
    <mergeCell ref="B7:E7"/>
    <mergeCell ref="B14:E14"/>
    <mergeCell ref="A24:E24"/>
    <mergeCell ref="B9:E9"/>
    <mergeCell ref="B11:E11"/>
    <mergeCell ref="B18:E18"/>
    <mergeCell ref="A20:B20"/>
    <mergeCell ref="A17:B1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0181E07-E471-48B2-8B0A-6A68E5CAED5F}">
  <ds:schemaRefs>
    <ds:schemaRef ds:uri="http://schemas.microsoft.com/office/2006/metadata/properties"/>
    <ds:schemaRef ds:uri="http://schemas.microsoft.com/office/infopath/2007/PartnerControls"/>
    <ds:schemaRef ds:uri="86c6b9c4-f29d-4301-aaf2-d65aea6f7fac"/>
    <ds:schemaRef ds:uri="65e6b11e-a13a-4726-8c39-9069922a9db7"/>
  </ds:schemaRefs>
</ds:datastoreItem>
</file>

<file path=customXml/itemProps2.xml><?xml version="1.0" encoding="utf-8"?>
<ds:datastoreItem xmlns:ds="http://schemas.openxmlformats.org/officeDocument/2006/customXml" ds:itemID="{BB167B19-622F-442C-A2DB-E93E66038CEA}">
  <ds:schemaRefs>
    <ds:schemaRef ds:uri="http://schemas.microsoft.com/sharepoint/v3/contenttype/forms"/>
  </ds:schemaRefs>
</ds:datastoreItem>
</file>

<file path=customXml/itemProps3.xml><?xml version="1.0" encoding="utf-8"?>
<ds:datastoreItem xmlns:ds="http://schemas.openxmlformats.org/officeDocument/2006/customXml" ds:itemID="{0D50C2E3-974E-48EF-A4BD-6E77D8F1B5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Mariela Velazquez</dc:creator>
  <cp:lastModifiedBy>Marian Jamaleddine</cp:lastModifiedBy>
  <dcterms:created xsi:type="dcterms:W3CDTF">2024-12-17T15:27:45Z</dcterms:created>
  <dcterms:modified xsi:type="dcterms:W3CDTF">2025-04-29T15:23:29Z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MediaServiceImageTags">
    <vt:lpwstr/>
  </property>
</Properties>
</file>